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cursos Humanos\Documents\2022 PROPUESTAS ANASEPT FICHAS\SUBRED NORTE 2022 ESTUDIO MERCADO\"/>
    </mc:Choice>
  </mc:AlternateContent>
  <bookViews>
    <workbookView xWindow="0" yWindow="0" windowWidth="21600" windowHeight="9528" tabRatio="500"/>
  </bookViews>
  <sheets>
    <sheet name="Hoja1" sheetId="1" r:id="rId1"/>
  </sheets>
  <definedNames>
    <definedName name="_xlnm.Print_Area" localSheetId="0">Hoja1!$A$1:$K$31</definedName>
    <definedName name="_xlnm.Print_Titles" localSheetId="0">Hoja1!$19:$19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5" i="1" l="1"/>
  <c r="K20" i="1" l="1"/>
  <c r="K21" i="1"/>
  <c r="K22" i="1"/>
  <c r="K23" i="1"/>
  <c r="K26" i="1" l="1"/>
  <c r="K24" i="1"/>
</calcChain>
</file>

<file path=xl/sharedStrings.xml><?xml version="1.0" encoding="utf-8"?>
<sst xmlns="http://schemas.openxmlformats.org/spreadsheetml/2006/main" count="56" uniqueCount="49">
  <si>
    <t>OBJETO A CONTRATAR</t>
  </si>
  <si>
    <t>ESPECIFICACIONES DEL BIEN O SERVICIO</t>
  </si>
  <si>
    <t xml:space="preserve">VALOR TOTAL </t>
  </si>
  <si>
    <t xml:space="preserve">CANTIDAD </t>
  </si>
  <si>
    <t xml:space="preserve">V/R UNITARIO </t>
  </si>
  <si>
    <t>V/R TOTAL</t>
  </si>
  <si>
    <t>IVA  (SI APLICA)</t>
  </si>
  <si>
    <t xml:space="preserve">OBSERVACIONES </t>
  </si>
  <si>
    <t>UNIDAD DE MEDIDA</t>
  </si>
  <si>
    <t>ESPECIFICACIÓN TÉCNICA</t>
  </si>
  <si>
    <t xml:space="preserve">Nombre y Firma del Representante Legal </t>
  </si>
  <si>
    <t>MODIFICACIÓN CONTRACTUAL (    )</t>
  </si>
  <si>
    <r>
      <rPr>
        <b/>
        <sz val="12"/>
        <rFont val="Calibri"/>
        <family val="2"/>
        <scheme val="minor"/>
      </rPr>
      <t>FECHA:</t>
    </r>
    <r>
      <rPr>
        <sz val="12"/>
        <rFont val="Calibri"/>
        <family val="2"/>
        <scheme val="minor"/>
      </rPr>
      <t xml:space="preserve"> </t>
    </r>
  </si>
  <si>
    <r>
      <t xml:space="preserve">FINALIDAD ESTUDIO DE MERCADO </t>
    </r>
    <r>
      <rPr>
        <i/>
        <sz val="12"/>
        <color theme="0" tint="-0.34998626667073579"/>
        <rFont val="Calibri"/>
        <family val="2"/>
        <scheme val="minor"/>
      </rPr>
      <t>(Marque con una X)</t>
    </r>
    <r>
      <rPr>
        <sz val="12"/>
        <rFont val="Calibri"/>
        <family val="2"/>
        <scheme val="minor"/>
      </rPr>
      <t>:</t>
    </r>
  </si>
  <si>
    <t xml:space="preserve">CÓDIGO SERVINTE </t>
  </si>
  <si>
    <t xml:space="preserve">CONSUMO 
PROMEDIO 
MENSUAL </t>
  </si>
  <si>
    <t>CONTRATO NUEVO (  X   )</t>
  </si>
  <si>
    <t>NO REGISTRA</t>
  </si>
  <si>
    <t>SUBRED INTEGRADA DE SERVICIOS DE SALUD NORTE E.S.E
GESTIÓN DE LA CONTRATACIÓN</t>
  </si>
  <si>
    <t xml:space="preserve">ÍTEM </t>
  </si>
  <si>
    <t xml:space="preserve">DESCRIPCIÓN </t>
  </si>
  <si>
    <t>ANEXO ECONOMICO No. 5</t>
  </si>
  <si>
    <t xml:space="preserve">ANEXO ECONOMICO No 5 </t>
  </si>
  <si>
    <t>Suministro de dispositivos médicos (antimicrobiano para piel y heridas) para la atención de pacientes de las unidades de la Subred Integrada de Servicios de Salud Norte E.S.E.</t>
  </si>
  <si>
    <t>HIDROGEL ANTIMICROBIANO 86g ((NaCL 0.9% NaClO 0.057% HClO 0.015%)</t>
  </si>
  <si>
    <t>SOLUCION ANTIMICROBIANA 237ml(NaCl 0.85%  NaClO 0.057% HClO 0.015%) CON ATOMIZADOR DE GATILLO</t>
  </si>
  <si>
    <t>SOLUCION ANTIMICROBIANA 237ml(NaCl 0.85%  NaClO 0.057% HClO 0.015%) CON TAPA DISPENSADORA</t>
  </si>
  <si>
    <t>SOLUCION ANTIMICROBIANA 443ml(NaCl 0.85%  NaClO 0.057% HClO 0.015%) TAPA DISPENSADORA</t>
  </si>
  <si>
    <t>SOLUCION ANTIMICROBIANA DE IRRIGACION 473ml(NaCl 0.85%  NaClO 0.057% HClO 0.015%)</t>
  </si>
  <si>
    <t>MQ3464</t>
  </si>
  <si>
    <t>MQ3465</t>
  </si>
  <si>
    <t>MQ3466</t>
  </si>
  <si>
    <t>MQ3467</t>
  </si>
  <si>
    <t>A DEMANDA</t>
  </si>
  <si>
    <t>TUBO</t>
  </si>
  <si>
    <t>FRASCO</t>
  </si>
  <si>
    <t xml:space="preserve">HIDROGEL ANTIMICROBIANO 86g (CLORURO SODIO 0.85% HIPOCLORITO SODIO 0.057% ACIDO HIPOCLOROSO 0.015%) TUBO CON TAPA  </t>
  </si>
  <si>
    <t>SOLUCION ANTIMICROBIANA 237ml(CLORURO SODIO 0.85% HIPOCLORITO SODIO 0.057% ACIDO HIPOCLOROSO 0.015%) CON ATOMIZADOR DE GATILLO</t>
  </si>
  <si>
    <t>SOLUCION ANTIMICROBIANA 237ml(CLORURO SODIO 0.85% HIPOCLORITO SODIO 0.057% ACIDO HIPOCLOROSO 0.015%) CON TAPA DISPENSADORA</t>
  </si>
  <si>
    <t>SOLUCION ANTIMICROBIANA 443ml(CLORURO SODIO 0.85% HIPOCLORITO SODIO 0.057% ACIDO HIPOCLOROSO 0.015%) TAPA DISPENSADORA</t>
  </si>
  <si>
    <t>SOLUCION ANTIMICROBIANA DE IRRIGACION 473ml(CLORURO SODIO 0.85% HIPOCLORITO SODIO 0.057% ACIDO HIPOCLOROSO 0.015%) CON TAPA DE GOMA</t>
  </si>
  <si>
    <r>
      <t xml:space="preserve">NOTA: </t>
    </r>
    <r>
      <rPr>
        <sz val="12"/>
        <rFont val="Calibri"/>
        <family val="2"/>
        <scheme val="minor"/>
      </rPr>
      <t xml:space="preserve">PAGO DENTRO DE 90 DÍAS CALENDARIO </t>
    </r>
  </si>
  <si>
    <t>GIOVANNA ESPELETA RAMOS</t>
  </si>
  <si>
    <t>Septiembre 21 de 2022</t>
  </si>
  <si>
    <r>
      <rPr>
        <b/>
        <sz val="12"/>
        <rFont val="Calibri"/>
        <family val="2"/>
        <scheme val="minor"/>
      </rPr>
      <t>NOMBRE RAZÓN SOCIAL:</t>
    </r>
    <r>
      <rPr>
        <sz val="12"/>
        <rFont val="Calibri"/>
        <family val="2"/>
        <scheme val="minor"/>
      </rPr>
      <t xml:space="preserve">  INNOVACIONES MEDICAS SAS</t>
    </r>
  </si>
  <si>
    <r>
      <rPr>
        <b/>
        <sz val="12"/>
        <rFont val="Calibri"/>
        <family val="2"/>
        <scheme val="minor"/>
      </rPr>
      <t>CORREO ELECTRÓNICO:</t>
    </r>
    <r>
      <rPr>
        <sz val="12"/>
        <rFont val="Calibri"/>
        <family val="2"/>
        <scheme val="minor"/>
      </rPr>
      <t xml:space="preserve">  innovaciones.medicasltda@gmail.com / aleida.innovaciones@hotmail.com </t>
    </r>
  </si>
  <si>
    <r>
      <rPr>
        <b/>
        <sz val="12"/>
        <rFont val="Calibri"/>
        <family val="2"/>
        <scheme val="minor"/>
      </rPr>
      <t>NIT.:</t>
    </r>
    <r>
      <rPr>
        <sz val="12"/>
        <rFont val="Calibri"/>
        <family val="2"/>
        <scheme val="minor"/>
      </rPr>
      <t xml:space="preserve">  830.504.243-8</t>
    </r>
  </si>
  <si>
    <r>
      <rPr>
        <b/>
        <sz val="12"/>
        <rFont val="Calibri"/>
        <family val="2"/>
        <scheme val="minor"/>
      </rPr>
      <t>TELÉFONO CEL:</t>
    </r>
    <r>
      <rPr>
        <sz val="12"/>
        <rFont val="Calibri"/>
        <family val="2"/>
        <scheme val="minor"/>
      </rPr>
      <t xml:space="preserve"> 6012636857 -3132629350</t>
    </r>
  </si>
  <si>
    <r>
      <rPr>
        <b/>
        <sz val="12"/>
        <rFont val="Calibri"/>
        <family val="2"/>
        <scheme val="minor"/>
      </rPr>
      <t>VIGENCIA DE LA PROPUESTA:</t>
    </r>
    <r>
      <rPr>
        <sz val="12"/>
        <rFont val="Calibri"/>
        <family val="2"/>
        <scheme val="minor"/>
      </rPr>
      <t xml:space="preserve">  Hasta el 31 de diciembre de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</si>
</sst>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&quot;$&quot;\ * #,##0_-;\-&quot;$&quot;\ * #,##0_-;_-&quot;$&quot;\ * &quot;-&quot;_-;_-@_-"/>
    <numFmt numFmtId="165" formatCode="_ &quot;$ &quot;* #,##0.00_ ;_ &quot;$ &quot;* \-#,##0.00_ ;_ &quot;$ &quot;* \-??_ ;_ @_ "/>
    <numFmt numFmtId="166" formatCode="_([$$-240A]\ * #,##0_);_([$$-240A]\ * \(#,##0\);_([$$-240A]\ * \-??_);_(@_)"/>
    <numFmt numFmtId="167" formatCode="_-* #,##0_-;\-* #,##0_-;_-* \-_-;_-@_-"/>
  </numFmts>
  <fonts count="20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u/>
      <sz val="14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2"/>
      <name val="Calibri"/>
      <family val="2"/>
      <scheme val="minor"/>
    </font>
    <font>
      <b/>
      <u/>
      <sz val="12"/>
      <name val="Calibri"/>
      <family val="2"/>
      <scheme val="minor"/>
    </font>
    <font>
      <i/>
      <sz val="12"/>
      <color theme="0" tint="-0.34998626667073579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CCCFF"/>
      </patternFill>
    </fill>
    <fill>
      <patternFill patternType="solid">
        <fgColor theme="0" tint="-0.14999847407452621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auto="1"/>
      </top>
      <bottom/>
      <diagonal/>
    </border>
  </borders>
  <cellStyleXfs count="7">
    <xf numFmtId="0" fontId="0" fillId="0" borderId="0"/>
    <xf numFmtId="165" fontId="3" fillId="0" borderId="0" applyBorder="0" applyProtection="0"/>
    <xf numFmtId="0" fontId="1" fillId="0" borderId="0"/>
    <xf numFmtId="166" fontId="2" fillId="0" borderId="0"/>
    <xf numFmtId="0" fontId="3" fillId="0" borderId="0"/>
    <xf numFmtId="167" fontId="3" fillId="0" borderId="0" applyBorder="0" applyProtection="0"/>
    <xf numFmtId="0" fontId="15" fillId="0" borderId="0"/>
  </cellStyleXfs>
  <cellXfs count="98">
    <xf numFmtId="0" fontId="0" fillId="0" borderId="0" xfId="0"/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8" fillId="0" borderId="0" xfId="0" applyFont="1"/>
    <xf numFmtId="164" fontId="8" fillId="0" borderId="2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9" fillId="2" borderId="26" xfId="2" applyNumberFormat="1" applyFont="1" applyFill="1" applyBorder="1" applyAlignment="1" applyProtection="1">
      <alignment vertical="center"/>
    </xf>
    <xf numFmtId="0" fontId="10" fillId="0" borderId="0" xfId="0" applyFont="1"/>
    <xf numFmtId="0" fontId="11" fillId="0" borderId="0" xfId="0" applyFont="1"/>
    <xf numFmtId="0" fontId="12" fillId="2" borderId="0" xfId="2" applyFont="1" applyFill="1" applyBorder="1" applyAlignment="1" applyProtection="1">
      <alignment horizontal="center" vertical="center" wrapText="1"/>
    </xf>
    <xf numFmtId="0" fontId="12" fillId="2" borderId="4" xfId="2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/>
    <xf numFmtId="0" fontId="6" fillId="2" borderId="0" xfId="2" applyFont="1" applyFill="1" applyBorder="1" applyAlignment="1" applyProtection="1">
      <alignment vertical="center" wrapText="1"/>
    </xf>
    <xf numFmtId="0" fontId="6" fillId="2" borderId="4" xfId="2" applyFont="1" applyFill="1" applyBorder="1" applyAlignment="1" applyProtection="1">
      <alignment vertical="center" wrapText="1"/>
    </xf>
    <xf numFmtId="0" fontId="6" fillId="2" borderId="0" xfId="2" applyFont="1" applyFill="1" applyBorder="1" applyAlignment="1" applyProtection="1">
      <alignment vertical="center"/>
    </xf>
    <xf numFmtId="0" fontId="6" fillId="2" borderId="27" xfId="2" applyFont="1" applyFill="1" applyBorder="1" applyAlignment="1" applyProtection="1">
      <alignment horizontal="left" vertical="center"/>
    </xf>
    <xf numFmtId="0" fontId="6" fillId="2" borderId="0" xfId="2" applyFont="1" applyFill="1" applyBorder="1" applyAlignment="1" applyProtection="1">
      <alignment horizontal="left"/>
    </xf>
    <xf numFmtId="0" fontId="6" fillId="2" borderId="27" xfId="2" applyFont="1" applyFill="1" applyBorder="1" applyAlignment="1" applyProtection="1">
      <alignment vertical="center" wrapText="1"/>
    </xf>
    <xf numFmtId="0" fontId="6" fillId="2" borderId="27" xfId="2" applyFont="1" applyFill="1" applyBorder="1" applyAlignment="1" applyProtection="1"/>
    <xf numFmtId="0" fontId="6" fillId="2" borderId="4" xfId="2" applyFont="1" applyFill="1" applyBorder="1" applyAlignment="1" applyProtection="1"/>
    <xf numFmtId="0" fontId="6" fillId="2" borderId="27" xfId="2" applyFont="1" applyFill="1" applyBorder="1" applyProtection="1"/>
    <xf numFmtId="164" fontId="6" fillId="2" borderId="0" xfId="2" applyNumberFormat="1" applyFont="1" applyFill="1" applyBorder="1" applyProtection="1"/>
    <xf numFmtId="164" fontId="6" fillId="2" borderId="4" xfId="2" applyNumberFormat="1" applyFont="1" applyFill="1" applyBorder="1" applyProtection="1"/>
    <xf numFmtId="0" fontId="6" fillId="0" borderId="0" xfId="2" applyFont="1" applyFill="1" applyBorder="1" applyAlignment="1" applyProtection="1">
      <alignment horizontal="left"/>
    </xf>
    <xf numFmtId="0" fontId="10" fillId="0" borderId="0" xfId="0" applyFont="1" applyFill="1"/>
    <xf numFmtId="164" fontId="6" fillId="0" borderId="4" xfId="2" applyNumberFormat="1" applyFont="1" applyFill="1" applyBorder="1" applyProtection="1"/>
    <xf numFmtId="0" fontId="9" fillId="2" borderId="27" xfId="2" applyFont="1" applyFill="1" applyBorder="1" applyAlignment="1" applyProtection="1">
      <alignment horizontal="center" vertical="center" wrapText="1"/>
    </xf>
    <xf numFmtId="0" fontId="13" fillId="2" borderId="0" xfId="2" applyFont="1" applyFill="1" applyBorder="1" applyAlignment="1" applyProtection="1">
      <alignment horizontal="center" vertical="center" wrapText="1"/>
    </xf>
    <xf numFmtId="0" fontId="13" fillId="2" borderId="4" xfId="2" applyFont="1" applyFill="1" applyBorder="1" applyAlignment="1" applyProtection="1">
      <alignment horizontal="center" vertical="center" wrapText="1"/>
    </xf>
    <xf numFmtId="0" fontId="9" fillId="2" borderId="27" xfId="2" applyFont="1" applyFill="1" applyBorder="1" applyAlignment="1" applyProtection="1">
      <alignment vertical="center"/>
    </xf>
    <xf numFmtId="0" fontId="9" fillId="2" borderId="27" xfId="2" applyFont="1" applyFill="1" applyBorder="1" applyAlignment="1" applyProtection="1">
      <alignment horizontal="left"/>
    </xf>
    <xf numFmtId="0" fontId="6" fillId="2" borderId="34" xfId="2" applyFont="1" applyFill="1" applyBorder="1" applyAlignment="1" applyProtection="1">
      <alignment horizontal="left"/>
    </xf>
    <xf numFmtId="0" fontId="6" fillId="2" borderId="23" xfId="2" applyFont="1" applyFill="1" applyBorder="1" applyAlignment="1" applyProtection="1">
      <alignment horizontal="left"/>
    </xf>
    <xf numFmtId="164" fontId="6" fillId="2" borderId="23" xfId="2" applyNumberFormat="1" applyFont="1" applyFill="1" applyBorder="1" applyProtection="1"/>
    <xf numFmtId="164" fontId="6" fillId="2" borderId="20" xfId="2" applyNumberFormat="1" applyFont="1" applyFill="1" applyBorder="1" applyProtection="1"/>
    <xf numFmtId="0" fontId="6" fillId="2" borderId="0" xfId="2" applyFont="1" applyFill="1" applyProtection="1"/>
    <xf numFmtId="0" fontId="6" fillId="2" borderId="0" xfId="2" applyFont="1" applyFill="1" applyAlignment="1" applyProtection="1">
      <alignment horizontal="left"/>
    </xf>
    <xf numFmtId="164" fontId="6" fillId="2" borderId="0" xfId="2" applyNumberFormat="1" applyFont="1" applyFill="1" applyProtection="1"/>
    <xf numFmtId="0" fontId="6" fillId="0" borderId="27" xfId="2" applyFont="1" applyFill="1" applyBorder="1" applyAlignment="1" applyProtection="1">
      <alignment horizontal="left"/>
    </xf>
    <xf numFmtId="0" fontId="10" fillId="0" borderId="0" xfId="0" applyFont="1" applyFill="1" applyBorder="1"/>
    <xf numFmtId="0" fontId="9" fillId="2" borderId="29" xfId="2" applyFont="1" applyFill="1" applyBorder="1" applyAlignment="1" applyProtection="1"/>
    <xf numFmtId="0" fontId="9" fillId="2" borderId="3" xfId="2" applyFont="1" applyFill="1" applyBorder="1" applyAlignment="1" applyProtection="1"/>
    <xf numFmtId="0" fontId="9" fillId="2" borderId="30" xfId="2" applyFont="1" applyFill="1" applyBorder="1" applyAlignment="1" applyProtection="1"/>
    <xf numFmtId="0" fontId="9" fillId="2" borderId="32" xfId="2" applyFont="1" applyFill="1" applyBorder="1" applyAlignment="1" applyProtection="1">
      <alignment vertical="center"/>
    </xf>
    <xf numFmtId="0" fontId="9" fillId="2" borderId="9" xfId="2" applyFont="1" applyFill="1" applyBorder="1" applyAlignment="1" applyProtection="1">
      <alignment vertical="center"/>
    </xf>
    <xf numFmtId="0" fontId="9" fillId="2" borderId="25" xfId="2" applyFont="1" applyFill="1" applyBorder="1" applyAlignment="1" applyProtection="1">
      <alignment vertical="center"/>
    </xf>
    <xf numFmtId="0" fontId="10" fillId="0" borderId="0" xfId="0" applyFont="1" applyAlignment="1">
      <alignment vertical="center"/>
    </xf>
    <xf numFmtId="0" fontId="16" fillId="0" borderId="2" xfId="0" applyFont="1" applyBorder="1" applyAlignment="1">
      <alignment horizontal="center" vertical="center" wrapText="1"/>
    </xf>
    <xf numFmtId="0" fontId="17" fillId="0" borderId="2" xfId="2" applyFont="1" applyFill="1" applyBorder="1" applyAlignment="1" applyProtection="1">
      <alignment horizontal="center" vertical="center" wrapText="1"/>
    </xf>
    <xf numFmtId="0" fontId="6" fillId="2" borderId="4" xfId="2" applyFont="1" applyFill="1" applyBorder="1" applyAlignment="1" applyProtection="1">
      <alignment horizontal="center"/>
    </xf>
    <xf numFmtId="0" fontId="17" fillId="6" borderId="8" xfId="0" applyFont="1" applyFill="1" applyBorder="1" applyAlignment="1" applyProtection="1">
      <alignment vertical="center" wrapText="1"/>
      <protection locked="0"/>
    </xf>
    <xf numFmtId="0" fontId="17" fillId="6" borderId="2" xfId="0" applyFont="1" applyFill="1" applyBorder="1" applyAlignment="1" applyProtection="1">
      <alignment horizontal="center" vertical="center"/>
      <protection locked="0"/>
    </xf>
    <xf numFmtId="0" fontId="17" fillId="0" borderId="8" xfId="0" applyFont="1" applyBorder="1" applyAlignment="1" applyProtection="1">
      <alignment horizontal="center" vertical="center"/>
      <protection locked="0"/>
    </xf>
    <xf numFmtId="0" fontId="17" fillId="6" borderId="2" xfId="0" quotePrefix="1" applyFont="1" applyFill="1" applyBorder="1" applyAlignment="1" applyProtection="1">
      <alignment vertical="center" wrapText="1"/>
      <protection locked="0"/>
    </xf>
    <xf numFmtId="0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/>
    </xf>
    <xf numFmtId="0" fontId="9" fillId="2" borderId="27" xfId="2" applyFont="1" applyFill="1" applyBorder="1" applyAlignment="1" applyProtection="1">
      <alignment horizontal="left"/>
    </xf>
    <xf numFmtId="0" fontId="9" fillId="2" borderId="0" xfId="2" applyFont="1" applyFill="1" applyBorder="1" applyAlignment="1" applyProtection="1">
      <alignment horizontal="left"/>
    </xf>
    <xf numFmtId="0" fontId="9" fillId="2" borderId="4" xfId="2" applyFont="1" applyFill="1" applyBorder="1" applyAlignment="1" applyProtection="1">
      <alignment horizontal="left"/>
    </xf>
    <xf numFmtId="0" fontId="9" fillId="0" borderId="18" xfId="2" applyFont="1" applyBorder="1" applyAlignment="1" applyProtection="1">
      <alignment horizontal="center" vertical="center"/>
    </xf>
    <xf numFmtId="0" fontId="9" fillId="0" borderId="21" xfId="2" applyFont="1" applyBorder="1" applyAlignment="1" applyProtection="1">
      <alignment horizontal="center" vertical="center"/>
    </xf>
    <xf numFmtId="0" fontId="9" fillId="0" borderId="22" xfId="2" applyFont="1" applyBorder="1" applyAlignment="1" applyProtection="1">
      <alignment horizontal="center" vertical="center"/>
    </xf>
    <xf numFmtId="0" fontId="9" fillId="0" borderId="6" xfId="2" applyFont="1" applyBorder="1" applyAlignment="1" applyProtection="1">
      <alignment horizontal="center" vertical="center"/>
    </xf>
    <xf numFmtId="0" fontId="9" fillId="0" borderId="3" xfId="2" applyFont="1" applyBorder="1" applyAlignment="1" applyProtection="1">
      <alignment horizontal="center" vertical="center"/>
    </xf>
    <xf numFmtId="0" fontId="9" fillId="0" borderId="7" xfId="2" applyFont="1" applyBorder="1" applyAlignment="1" applyProtection="1">
      <alignment horizontal="center" vertical="center"/>
    </xf>
    <xf numFmtId="0" fontId="9" fillId="0" borderId="10" xfId="2" applyFont="1" applyBorder="1" applyAlignment="1" applyProtection="1">
      <alignment horizontal="center" vertical="center" wrapText="1"/>
    </xf>
    <xf numFmtId="0" fontId="9" fillId="0" borderId="9" xfId="2" applyFont="1" applyBorder="1" applyAlignment="1" applyProtection="1">
      <alignment horizontal="center" vertical="center" wrapText="1"/>
    </xf>
    <xf numFmtId="0" fontId="9" fillId="0" borderId="11" xfId="2" applyFont="1" applyBorder="1" applyAlignment="1" applyProtection="1">
      <alignment horizontal="center" vertical="center" wrapText="1"/>
    </xf>
    <xf numFmtId="0" fontId="9" fillId="0" borderId="19" xfId="2" applyFont="1" applyBorder="1" applyAlignment="1" applyProtection="1">
      <alignment horizontal="center" vertical="center" wrapText="1"/>
    </xf>
    <xf numFmtId="0" fontId="9" fillId="0" borderId="23" xfId="2" applyFont="1" applyBorder="1" applyAlignment="1" applyProtection="1">
      <alignment horizontal="center" vertical="center" wrapText="1"/>
    </xf>
    <xf numFmtId="0" fontId="9" fillId="0" borderId="24" xfId="2" applyFont="1" applyBorder="1" applyAlignment="1" applyProtection="1">
      <alignment horizontal="center" vertical="center" wrapText="1"/>
    </xf>
    <xf numFmtId="0" fontId="5" fillId="2" borderId="28" xfId="2" applyFont="1" applyFill="1" applyBorder="1" applyAlignment="1" applyProtection="1">
      <alignment horizontal="center" vertical="center" wrapText="1"/>
    </xf>
    <xf numFmtId="0" fontId="7" fillId="2" borderId="4" xfId="2" applyFont="1" applyFill="1" applyBorder="1" applyAlignment="1" applyProtection="1">
      <alignment horizontal="center" vertical="center" wrapText="1"/>
    </xf>
    <xf numFmtId="0" fontId="7" fillId="2" borderId="0" xfId="2" applyFont="1" applyFill="1" applyBorder="1" applyAlignment="1" applyProtection="1">
      <alignment horizontal="center" vertical="center" wrapText="1"/>
    </xf>
    <xf numFmtId="0" fontId="6" fillId="2" borderId="14" xfId="2" applyFont="1" applyFill="1" applyBorder="1" applyAlignment="1" applyProtection="1">
      <alignment horizontal="center"/>
    </xf>
    <xf numFmtId="0" fontId="6" fillId="2" borderId="1" xfId="2" applyFont="1" applyFill="1" applyBorder="1" applyAlignment="1" applyProtection="1">
      <alignment horizontal="center"/>
    </xf>
    <xf numFmtId="0" fontId="6" fillId="2" borderId="15" xfId="2" applyFont="1" applyFill="1" applyBorder="1" applyAlignment="1" applyProtection="1">
      <alignment horizontal="center"/>
    </xf>
    <xf numFmtId="0" fontId="6" fillId="2" borderId="2" xfId="2" applyFont="1" applyFill="1" applyBorder="1" applyAlignment="1" applyProtection="1">
      <alignment horizontal="center"/>
    </xf>
    <xf numFmtId="0" fontId="6" fillId="2" borderId="16" xfId="2" applyFont="1" applyFill="1" applyBorder="1" applyAlignment="1" applyProtection="1">
      <alignment horizontal="center"/>
    </xf>
    <xf numFmtId="0" fontId="6" fillId="2" borderId="17" xfId="2" applyFont="1" applyFill="1" applyBorder="1" applyAlignment="1" applyProtection="1">
      <alignment horizontal="center"/>
    </xf>
    <xf numFmtId="0" fontId="9" fillId="3" borderId="15" xfId="2" applyFont="1" applyFill="1" applyBorder="1" applyAlignment="1" applyProtection="1">
      <alignment horizontal="center" vertical="center" wrapText="1"/>
    </xf>
    <xf numFmtId="0" fontId="9" fillId="3" borderId="2" xfId="2" applyFont="1" applyFill="1" applyBorder="1" applyAlignment="1" applyProtection="1">
      <alignment horizontal="center" vertical="center" wrapText="1"/>
    </xf>
    <xf numFmtId="0" fontId="6" fillId="0" borderId="5" xfId="2" applyFont="1" applyFill="1" applyBorder="1" applyAlignment="1" applyProtection="1">
      <alignment horizontal="center" vertical="center" wrapText="1"/>
    </xf>
    <xf numFmtId="0" fontId="9" fillId="3" borderId="31" xfId="2" applyFont="1" applyFill="1" applyBorder="1" applyAlignment="1" applyProtection="1">
      <alignment horizontal="center" vertical="center"/>
    </xf>
    <xf numFmtId="0" fontId="9" fillId="3" borderId="5" xfId="2" applyFont="1" applyFill="1" applyBorder="1" applyAlignment="1" applyProtection="1">
      <alignment horizontal="center" vertical="center"/>
    </xf>
    <xf numFmtId="0" fontId="9" fillId="3" borderId="8" xfId="2" applyFont="1" applyFill="1" applyBorder="1" applyAlignment="1" applyProtection="1">
      <alignment horizontal="center" vertical="center"/>
    </xf>
    <xf numFmtId="0" fontId="9" fillId="0" borderId="35" xfId="2" applyFont="1" applyBorder="1" applyAlignment="1" applyProtection="1">
      <alignment horizontal="center" vertical="center"/>
    </xf>
    <xf numFmtId="0" fontId="9" fillId="0" borderId="4" xfId="2" applyFont="1" applyBorder="1" applyAlignment="1" applyProtection="1">
      <alignment horizontal="center" vertical="center"/>
    </xf>
    <xf numFmtId="0" fontId="9" fillId="0" borderId="20" xfId="2" applyFont="1" applyBorder="1" applyAlignment="1" applyProtection="1">
      <alignment horizontal="center" vertical="center"/>
    </xf>
    <xf numFmtId="0" fontId="9" fillId="4" borderId="33" xfId="2" applyFont="1" applyFill="1" applyBorder="1" applyAlignment="1" applyProtection="1">
      <alignment horizontal="center" vertical="center"/>
    </xf>
    <xf numFmtId="0" fontId="9" fillId="4" borderId="13" xfId="2" applyFont="1" applyFill="1" applyBorder="1" applyAlignment="1" applyProtection="1">
      <alignment horizontal="center" vertical="center"/>
    </xf>
    <xf numFmtId="0" fontId="9" fillId="4" borderId="12" xfId="2" applyFont="1" applyFill="1" applyBorder="1" applyAlignment="1" applyProtection="1">
      <alignment horizontal="center" vertical="center"/>
    </xf>
    <xf numFmtId="0" fontId="19" fillId="6" borderId="2" xfId="0" applyFont="1" applyFill="1" applyBorder="1" applyAlignment="1" applyProtection="1">
      <alignment horizontal="center" vertical="center"/>
      <protection locked="0"/>
    </xf>
    <xf numFmtId="0" fontId="6" fillId="2" borderId="29" xfId="2" applyFont="1" applyFill="1" applyBorder="1" applyAlignment="1" applyProtection="1"/>
    <xf numFmtId="0" fontId="6" fillId="2" borderId="3" xfId="2" applyFont="1" applyFill="1" applyBorder="1" applyAlignment="1" applyProtection="1"/>
    <xf numFmtId="0" fontId="6" fillId="2" borderId="0" xfId="2" applyFont="1" applyFill="1" applyBorder="1" applyAlignment="1" applyProtection="1">
      <alignment horizontal="center" vertical="center" wrapText="1"/>
    </xf>
  </cellXfs>
  <cellStyles count="7">
    <cellStyle name="Excel Built-in Comma [0]" xfId="5"/>
    <cellStyle name="Moneda 2" xfId="1"/>
    <cellStyle name="Normal" xfId="0" builtinId="0"/>
    <cellStyle name="Normal 2" xfId="2"/>
    <cellStyle name="Normal 2 2" xfId="3"/>
    <cellStyle name="Normal 3 4" xfId="4"/>
    <cellStyle name="Normal 4 2" xfId="6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106940</xdr:colOff>
      <xdr:row>0</xdr:row>
      <xdr:rowOff>102562</xdr:rowOff>
    </xdr:from>
    <xdr:to>
      <xdr:col>2</xdr:col>
      <xdr:colOff>981075</xdr:colOff>
      <xdr:row>3</xdr:row>
      <xdr:rowOff>85726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06940" y="102562"/>
          <a:ext cx="2055235" cy="554664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95250</xdr:colOff>
      <xdr:row>0</xdr:row>
      <xdr:rowOff>19051</xdr:rowOff>
    </xdr:from>
    <xdr:to>
      <xdr:col>10</xdr:col>
      <xdr:colOff>981073</xdr:colOff>
      <xdr:row>3</xdr:row>
      <xdr:rowOff>152401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90AD121-6FAF-47E4-9F22-F8C9C93EC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41417" y="19051"/>
          <a:ext cx="885823" cy="704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showGridLines="0" tabSelected="1" zoomScale="90" zoomScaleNormal="90" zoomScaleSheetLayoutView="90" workbookViewId="0">
      <selection activeCell="C15" sqref="C15:K15"/>
    </sheetView>
  </sheetViews>
  <sheetFormatPr baseColWidth="10" defaultColWidth="10.6640625" defaultRowHeight="15.6" x14ac:dyDescent="0.3"/>
  <cols>
    <col min="1" max="1" width="7.88671875" style="37" customWidth="1"/>
    <col min="2" max="2" width="9.88671875" style="38" customWidth="1"/>
    <col min="3" max="3" width="15.6640625" style="38" customWidth="1"/>
    <col min="4" max="4" width="10.6640625" style="38" bestFit="1" customWidth="1"/>
    <col min="5" max="5" width="11" style="38" bestFit="1" customWidth="1"/>
    <col min="6" max="6" width="11.77734375" style="38" customWidth="1"/>
    <col min="7" max="7" width="29.109375" style="38" customWidth="1"/>
    <col min="8" max="8" width="16.44140625" style="38" bestFit="1" customWidth="1"/>
    <col min="9" max="11" width="15.6640625" style="39" customWidth="1"/>
    <col min="12" max="12" width="1.109375" style="9" customWidth="1"/>
    <col min="13" max="16384" width="10.6640625" style="9"/>
  </cols>
  <sheetData>
    <row r="1" spans="1:11" ht="15" customHeight="1" x14ac:dyDescent="0.3">
      <c r="A1" s="76"/>
      <c r="B1" s="77"/>
      <c r="C1" s="77"/>
      <c r="D1" s="61" t="s">
        <v>21</v>
      </c>
      <c r="E1" s="62"/>
      <c r="F1" s="62"/>
      <c r="G1" s="62"/>
      <c r="H1" s="62"/>
      <c r="I1" s="62"/>
      <c r="J1" s="63"/>
      <c r="K1" s="88"/>
    </row>
    <row r="2" spans="1:11" ht="15" customHeight="1" x14ac:dyDescent="0.3">
      <c r="A2" s="78"/>
      <c r="B2" s="79"/>
      <c r="C2" s="79"/>
      <c r="D2" s="64"/>
      <c r="E2" s="65"/>
      <c r="F2" s="65"/>
      <c r="G2" s="65"/>
      <c r="H2" s="65"/>
      <c r="I2" s="65"/>
      <c r="J2" s="66"/>
      <c r="K2" s="89"/>
    </row>
    <row r="3" spans="1:11" ht="15" customHeight="1" x14ac:dyDescent="0.3">
      <c r="A3" s="78"/>
      <c r="B3" s="79"/>
      <c r="C3" s="79"/>
      <c r="D3" s="67" t="s">
        <v>18</v>
      </c>
      <c r="E3" s="68"/>
      <c r="F3" s="68"/>
      <c r="G3" s="68"/>
      <c r="H3" s="68"/>
      <c r="I3" s="68"/>
      <c r="J3" s="69"/>
      <c r="K3" s="89"/>
    </row>
    <row r="4" spans="1:11" ht="15" customHeight="1" thickBot="1" x14ac:dyDescent="0.35">
      <c r="A4" s="80"/>
      <c r="B4" s="81"/>
      <c r="C4" s="81"/>
      <c r="D4" s="70"/>
      <c r="E4" s="71"/>
      <c r="F4" s="71"/>
      <c r="G4" s="71"/>
      <c r="H4" s="71"/>
      <c r="I4" s="71"/>
      <c r="J4" s="72"/>
      <c r="K4" s="90"/>
    </row>
    <row r="5" spans="1:11" ht="9.9" customHeight="1" x14ac:dyDescent="0.3">
      <c r="A5" s="22"/>
      <c r="B5" s="18"/>
      <c r="C5" s="18"/>
      <c r="D5" s="18"/>
      <c r="E5" s="18"/>
      <c r="F5" s="18"/>
      <c r="G5" s="18"/>
      <c r="H5" s="18"/>
      <c r="I5" s="23"/>
      <c r="J5" s="23"/>
      <c r="K5" s="24"/>
    </row>
    <row r="6" spans="1:11" s="26" customFormat="1" x14ac:dyDescent="0.3">
      <c r="A6" s="40" t="s">
        <v>13</v>
      </c>
      <c r="B6" s="41"/>
      <c r="C6" s="25"/>
      <c r="E6" s="25"/>
      <c r="G6" s="25" t="s">
        <v>16</v>
      </c>
      <c r="I6" s="25" t="s">
        <v>11</v>
      </c>
      <c r="J6" s="41"/>
      <c r="K6" s="27"/>
    </row>
    <row r="7" spans="1:11" ht="9.9" customHeight="1" x14ac:dyDescent="0.3">
      <c r="A7" s="22"/>
      <c r="B7" s="18"/>
      <c r="C7" s="18"/>
      <c r="D7" s="18"/>
      <c r="E7" s="18"/>
      <c r="F7" s="18"/>
      <c r="G7" s="18"/>
      <c r="H7" s="18"/>
      <c r="I7" s="23"/>
      <c r="J7" s="23"/>
      <c r="K7" s="24"/>
    </row>
    <row r="8" spans="1:11" ht="15" customHeight="1" x14ac:dyDescent="0.3">
      <c r="A8" s="73" t="s">
        <v>22</v>
      </c>
      <c r="B8" s="74"/>
      <c r="C8" s="74"/>
      <c r="D8" s="74"/>
      <c r="E8" s="74"/>
      <c r="F8" s="74"/>
      <c r="G8" s="74"/>
      <c r="H8" s="74"/>
      <c r="I8" s="74"/>
      <c r="J8" s="75"/>
      <c r="K8" s="74"/>
    </row>
    <row r="9" spans="1:11" ht="9.9" customHeight="1" x14ac:dyDescent="0.3">
      <c r="A9" s="28"/>
      <c r="B9" s="29"/>
      <c r="C9" s="29"/>
      <c r="D9" s="29"/>
      <c r="E9" s="29"/>
      <c r="F9" s="29"/>
      <c r="G9" s="29"/>
      <c r="H9" s="29"/>
      <c r="I9" s="29"/>
      <c r="J9" s="29"/>
      <c r="K9" s="30"/>
    </row>
    <row r="10" spans="1:11" s="10" customFormat="1" ht="15" customHeight="1" x14ac:dyDescent="0.3">
      <c r="A10" s="19" t="s">
        <v>12</v>
      </c>
      <c r="B10" s="97" t="s">
        <v>43</v>
      </c>
      <c r="C10" s="97"/>
      <c r="D10" s="97"/>
      <c r="E10" s="11"/>
      <c r="F10" s="11"/>
      <c r="G10" s="11"/>
      <c r="H10" s="11"/>
      <c r="I10" s="11"/>
      <c r="J10" s="11"/>
      <c r="K10" s="12"/>
    </row>
    <row r="11" spans="1:11" s="10" customFormat="1" ht="15" customHeight="1" x14ac:dyDescent="0.3">
      <c r="A11" s="17" t="s">
        <v>44</v>
      </c>
      <c r="B11" s="16"/>
      <c r="C11" s="14"/>
      <c r="D11" s="14"/>
      <c r="E11" s="14"/>
      <c r="F11" s="14"/>
      <c r="G11" s="14"/>
      <c r="H11" s="14"/>
      <c r="I11" s="14" t="s">
        <v>46</v>
      </c>
      <c r="J11" s="14"/>
      <c r="K11" s="15"/>
    </row>
    <row r="12" spans="1:11" s="10" customFormat="1" ht="15" customHeight="1" x14ac:dyDescent="0.3">
      <c r="A12" s="20" t="s">
        <v>45</v>
      </c>
      <c r="B12" s="13"/>
      <c r="C12" s="13"/>
      <c r="D12" s="13"/>
      <c r="E12" s="13"/>
      <c r="F12" s="13"/>
      <c r="G12" s="13"/>
      <c r="H12" s="13"/>
      <c r="I12" s="13" t="s">
        <v>47</v>
      </c>
      <c r="J12" s="13"/>
      <c r="K12" s="51"/>
    </row>
    <row r="13" spans="1:11" s="10" customFormat="1" ht="15" customHeight="1" x14ac:dyDescent="0.3">
      <c r="A13" s="20" t="s">
        <v>48</v>
      </c>
      <c r="B13" s="13"/>
      <c r="C13" s="13"/>
      <c r="D13" s="13"/>
      <c r="E13" s="13"/>
      <c r="F13" s="13"/>
      <c r="G13" s="13"/>
      <c r="H13" s="13"/>
      <c r="I13" s="13"/>
      <c r="J13" s="13"/>
      <c r="K13" s="21"/>
    </row>
    <row r="14" spans="1:11" ht="9.9" customHeight="1" x14ac:dyDescent="0.3">
      <c r="A14" s="42"/>
      <c r="B14" s="43"/>
      <c r="C14" s="43"/>
      <c r="D14" s="43"/>
      <c r="E14" s="43"/>
      <c r="F14" s="43"/>
      <c r="G14" s="43"/>
      <c r="H14" s="43"/>
      <c r="I14" s="43"/>
      <c r="J14" s="43"/>
      <c r="K14" s="44"/>
    </row>
    <row r="15" spans="1:11" ht="45" customHeight="1" x14ac:dyDescent="0.3">
      <c r="A15" s="82" t="s">
        <v>0</v>
      </c>
      <c r="B15" s="83"/>
      <c r="C15" s="84" t="s">
        <v>23</v>
      </c>
      <c r="D15" s="84"/>
      <c r="E15" s="84"/>
      <c r="F15" s="84"/>
      <c r="G15" s="84"/>
      <c r="H15" s="84"/>
      <c r="I15" s="84"/>
      <c r="J15" s="84"/>
      <c r="K15" s="84"/>
    </row>
    <row r="16" spans="1:11" ht="9.9" customHeight="1" x14ac:dyDescent="0.3">
      <c r="A16" s="22"/>
      <c r="B16" s="18"/>
      <c r="C16" s="18"/>
      <c r="D16" s="18"/>
      <c r="E16" s="18"/>
      <c r="F16" s="18"/>
      <c r="G16" s="18"/>
      <c r="H16" s="18"/>
      <c r="I16" s="23"/>
      <c r="J16" s="23"/>
      <c r="K16" s="24"/>
    </row>
    <row r="17" spans="1:11" ht="15" customHeight="1" x14ac:dyDescent="0.3">
      <c r="A17" s="85" t="s">
        <v>1</v>
      </c>
      <c r="B17" s="86"/>
      <c r="C17" s="86"/>
      <c r="D17" s="86"/>
      <c r="E17" s="86"/>
      <c r="F17" s="86"/>
      <c r="G17" s="86"/>
      <c r="H17" s="86"/>
      <c r="I17" s="86"/>
      <c r="J17" s="87"/>
      <c r="K17" s="86"/>
    </row>
    <row r="18" spans="1:11" ht="9.9" customHeight="1" x14ac:dyDescent="0.3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7"/>
    </row>
    <row r="19" spans="1:11" s="5" customFormat="1" ht="43.2" x14ac:dyDescent="0.3">
      <c r="A19" s="3" t="s">
        <v>19</v>
      </c>
      <c r="B19" s="2" t="s">
        <v>14</v>
      </c>
      <c r="C19" s="1" t="s">
        <v>20</v>
      </c>
      <c r="D19" s="1" t="s">
        <v>3</v>
      </c>
      <c r="E19" s="2" t="s">
        <v>8</v>
      </c>
      <c r="F19" s="2" t="s">
        <v>15</v>
      </c>
      <c r="G19" s="2" t="s">
        <v>9</v>
      </c>
      <c r="H19" s="1" t="s">
        <v>7</v>
      </c>
      <c r="I19" s="1" t="s">
        <v>4</v>
      </c>
      <c r="J19" s="1" t="s">
        <v>6</v>
      </c>
      <c r="K19" s="4" t="s">
        <v>5</v>
      </c>
    </row>
    <row r="20" spans="1:11" s="48" customFormat="1" ht="93.75" customHeight="1" x14ac:dyDescent="0.3">
      <c r="A20" s="49">
        <v>1</v>
      </c>
      <c r="B20" s="52" t="s">
        <v>17</v>
      </c>
      <c r="C20" s="56" t="s">
        <v>24</v>
      </c>
      <c r="D20" s="94" t="s">
        <v>33</v>
      </c>
      <c r="E20" s="53" t="s">
        <v>34</v>
      </c>
      <c r="F20" s="54">
        <v>12</v>
      </c>
      <c r="G20" s="55" t="s">
        <v>36</v>
      </c>
      <c r="H20" s="50"/>
      <c r="I20" s="6">
        <v>358496</v>
      </c>
      <c r="J20" s="6">
        <v>0</v>
      </c>
      <c r="K20" s="7">
        <f>I20+J20</f>
        <v>358496</v>
      </c>
    </row>
    <row r="21" spans="1:11" s="48" customFormat="1" ht="96" customHeight="1" x14ac:dyDescent="0.3">
      <c r="A21" s="49">
        <v>2</v>
      </c>
      <c r="B21" s="57" t="s">
        <v>29</v>
      </c>
      <c r="C21" s="56" t="s">
        <v>25</v>
      </c>
      <c r="D21" s="94" t="s">
        <v>33</v>
      </c>
      <c r="E21" s="53" t="s">
        <v>35</v>
      </c>
      <c r="F21" s="54">
        <v>12</v>
      </c>
      <c r="G21" s="55" t="s">
        <v>37</v>
      </c>
      <c r="H21" s="50"/>
      <c r="I21" s="6">
        <v>236111</v>
      </c>
      <c r="J21" s="6">
        <v>0</v>
      </c>
      <c r="K21" s="7">
        <f>I21+J21</f>
        <v>236111</v>
      </c>
    </row>
    <row r="22" spans="1:11" s="48" customFormat="1" ht="102.75" customHeight="1" x14ac:dyDescent="0.3">
      <c r="A22" s="49">
        <v>3</v>
      </c>
      <c r="B22" s="57" t="s">
        <v>30</v>
      </c>
      <c r="C22" s="56" t="s">
        <v>26</v>
      </c>
      <c r="D22" s="94" t="s">
        <v>33</v>
      </c>
      <c r="E22" s="53" t="s">
        <v>35</v>
      </c>
      <c r="F22" s="54">
        <v>12</v>
      </c>
      <c r="G22" s="55" t="s">
        <v>38</v>
      </c>
      <c r="H22" s="50"/>
      <c r="I22" s="6">
        <v>188889</v>
      </c>
      <c r="J22" s="6">
        <v>0</v>
      </c>
      <c r="K22" s="7">
        <f>I22+J22</f>
        <v>188889</v>
      </c>
    </row>
    <row r="23" spans="1:11" s="48" customFormat="1" ht="103.5" customHeight="1" x14ac:dyDescent="0.3">
      <c r="A23" s="49">
        <v>4</v>
      </c>
      <c r="B23" s="57" t="s">
        <v>31</v>
      </c>
      <c r="C23" s="56" t="s">
        <v>27</v>
      </c>
      <c r="D23" s="94" t="s">
        <v>33</v>
      </c>
      <c r="E23" s="53" t="s">
        <v>35</v>
      </c>
      <c r="F23" s="54">
        <v>12</v>
      </c>
      <c r="G23" s="55" t="s">
        <v>39</v>
      </c>
      <c r="H23" s="50"/>
      <c r="I23" s="6">
        <v>354167</v>
      </c>
      <c r="J23" s="6">
        <v>0</v>
      </c>
      <c r="K23" s="7">
        <f>I23+J23</f>
        <v>354167</v>
      </c>
    </row>
    <row r="24" spans="1:11" s="48" customFormat="1" ht="120" customHeight="1" x14ac:dyDescent="0.3">
      <c r="A24" s="49">
        <v>5</v>
      </c>
      <c r="B24" s="57" t="s">
        <v>32</v>
      </c>
      <c r="C24" s="56" t="s">
        <v>28</v>
      </c>
      <c r="D24" s="94" t="s">
        <v>33</v>
      </c>
      <c r="E24" s="53" t="s">
        <v>35</v>
      </c>
      <c r="F24" s="54">
        <v>12</v>
      </c>
      <c r="G24" s="55" t="s">
        <v>40</v>
      </c>
      <c r="H24" s="50"/>
      <c r="I24" s="6">
        <v>377778</v>
      </c>
      <c r="J24" s="6">
        <v>0</v>
      </c>
      <c r="K24" s="7">
        <f>I24+J24</f>
        <v>377778</v>
      </c>
    </row>
    <row r="25" spans="1:11" ht="9.9" customHeight="1" x14ac:dyDescent="0.3">
      <c r="A25" s="31"/>
      <c r="B25" s="18"/>
      <c r="C25" s="18"/>
      <c r="D25" s="18"/>
      <c r="E25" s="18"/>
      <c r="F25" s="18"/>
      <c r="G25" s="18"/>
      <c r="H25" s="18"/>
      <c r="I25" s="23"/>
      <c r="J25" s="23">
        <v>0</v>
      </c>
      <c r="K25" s="24">
        <f>I25+J25</f>
        <v>0</v>
      </c>
    </row>
    <row r="26" spans="1:11" ht="30" customHeight="1" x14ac:dyDescent="0.3">
      <c r="A26" s="91" t="s">
        <v>2</v>
      </c>
      <c r="B26" s="92"/>
      <c r="C26" s="92"/>
      <c r="D26" s="92"/>
      <c r="E26" s="92"/>
      <c r="F26" s="92"/>
      <c r="G26" s="92"/>
      <c r="H26" s="92"/>
      <c r="I26" s="92"/>
      <c r="J26" s="93"/>
      <c r="K26" s="8">
        <f>SUM(K20:K25)</f>
        <v>1515441</v>
      </c>
    </row>
    <row r="27" spans="1:11" ht="18" customHeight="1" x14ac:dyDescent="0.3">
      <c r="A27" s="58" t="s">
        <v>41</v>
      </c>
      <c r="B27" s="59"/>
      <c r="C27" s="59"/>
      <c r="D27" s="59"/>
      <c r="E27" s="59"/>
      <c r="F27" s="59"/>
      <c r="G27" s="59"/>
      <c r="H27" s="59"/>
      <c r="I27" s="59"/>
      <c r="J27" s="59"/>
      <c r="K27" s="60"/>
    </row>
    <row r="28" spans="1:11" ht="40.799999999999997" customHeight="1" x14ac:dyDescent="0.3">
      <c r="A28" s="95" t="s">
        <v>42</v>
      </c>
      <c r="B28" s="96"/>
      <c r="C28" s="18"/>
      <c r="D28" s="18"/>
      <c r="E28" s="18"/>
      <c r="F28" s="18"/>
      <c r="G28" s="18"/>
      <c r="H28" s="18"/>
      <c r="I28" s="23"/>
      <c r="J28" s="23"/>
      <c r="K28" s="24"/>
    </row>
    <row r="29" spans="1:11" ht="18" customHeight="1" x14ac:dyDescent="0.3">
      <c r="A29" s="32" t="s">
        <v>10</v>
      </c>
      <c r="B29" s="18"/>
      <c r="C29" s="18"/>
      <c r="D29" s="18"/>
      <c r="E29" s="18"/>
      <c r="F29" s="18"/>
      <c r="G29" s="18"/>
      <c r="H29" s="18"/>
      <c r="I29" s="23"/>
      <c r="J29" s="23"/>
      <c r="K29" s="24"/>
    </row>
    <row r="30" spans="1:11" ht="9.9" customHeight="1" thickBot="1" x14ac:dyDescent="0.35">
      <c r="A30" s="33"/>
      <c r="B30" s="34"/>
      <c r="C30" s="34"/>
      <c r="D30" s="34"/>
      <c r="E30" s="34"/>
      <c r="F30" s="34"/>
      <c r="G30" s="34"/>
      <c r="H30" s="34"/>
      <c r="I30" s="35"/>
      <c r="J30" s="35"/>
      <c r="K30" s="36"/>
    </row>
    <row r="31" spans="1:11" ht="9.9" customHeight="1" x14ac:dyDescent="0.3"/>
  </sheetData>
  <mergeCells count="11">
    <mergeCell ref="B10:D10"/>
    <mergeCell ref="A27:K27"/>
    <mergeCell ref="D1:J2"/>
    <mergeCell ref="D3:J4"/>
    <mergeCell ref="A8:K8"/>
    <mergeCell ref="A1:C4"/>
    <mergeCell ref="A15:B15"/>
    <mergeCell ref="C15:K15"/>
    <mergeCell ref="A17:K17"/>
    <mergeCell ref="K1:K4"/>
    <mergeCell ref="A26:J26"/>
  </mergeCells>
  <conditionalFormatting sqref="B21 B24">
    <cfRule type="duplicateValues" dxfId="1" priority="2"/>
  </conditionalFormatting>
  <conditionalFormatting sqref="B22:B23">
    <cfRule type="duplicateValues" dxfId="0" priority="1"/>
  </conditionalFormatting>
  <printOptions horizontalCentered="1" verticalCentered="1"/>
  <pageMargins left="0.23622047244094491" right="0.23622047244094491" top="0.55118110236220474" bottom="0.55118110236220474" header="0.31496062992125984" footer="0.31496062992125984"/>
  <pageSetup scale="53" firstPageNumber="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compras</dc:creator>
  <cp:lastModifiedBy>Recursos Humanos</cp:lastModifiedBy>
  <cp:revision>3</cp:revision>
  <cp:lastPrinted>2022-09-21T21:48:41Z</cp:lastPrinted>
  <dcterms:created xsi:type="dcterms:W3CDTF">2020-03-12T14:54:17Z</dcterms:created>
  <dcterms:modified xsi:type="dcterms:W3CDTF">2022-09-21T21:49:19Z</dcterms:modified>
  <dc:language>es-CO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